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/>
  </bookViews>
  <sheets>
    <sheet name="Циолковского 3" sheetId="1" r:id="rId1"/>
  </sheets>
  <externalReferences>
    <externalReference r:id="rId2"/>
  </externalReferences>
  <definedNames>
    <definedName name="Z_6E36EA37_049E_4FAE_B719_2847CD16F858_.wvu.Cols" localSheetId="0" hidden="1">'Циолковского 3'!#REF!,'Циолковского 3'!#REF!</definedName>
    <definedName name="Z_6E36EA37_049E_4FAE_B719_2847CD16F858_.wvu.Rows" localSheetId="0" hidden="1">'Циолковского 3'!$42:$45</definedName>
    <definedName name="Z_73C0D023_21BD_4441_8EFA_957546C15799_.wvu.Cols" localSheetId="0" hidden="1">'Циолковского 3'!#REF!,'Циолковского 3'!#REF!</definedName>
    <definedName name="Z_73C0D023_21BD_4441_8EFA_957546C15799_.wvu.Rows" localSheetId="0" hidden="1">'Циолковского 3'!$42:$45</definedName>
    <definedName name="_xlnm.Print_Area" localSheetId="0">'Циолковского 3'!$A$1:$K$60</definedName>
  </definedNames>
  <calcPr calcId="145621"/>
</workbook>
</file>

<file path=xl/calcChain.xml><?xml version="1.0" encoding="utf-8"?>
<calcChain xmlns="http://schemas.openxmlformats.org/spreadsheetml/2006/main"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9" i="1" l="1"/>
  <c r="F32" i="1"/>
  <c r="F50" i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<sst xmlns="http://schemas.openxmlformats.org/spreadsheetml/2006/main" count="62" uniqueCount="53">
  <si>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</si>
  <si>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</si>
  <si>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</si>
  <si>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</si>
  <si>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</si>
  <si>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</si>
  <si>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</si>
  <si>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</si>
  <si>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</si>
  <si>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</si>
  <si>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</si>
  <si>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</si>
  <si>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</si>
  <si>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</si>
  <si>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</si>
  <si>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</si>
  <si>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</si>
  <si>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</si>
  <si>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</si>
  <si>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</si>
  <si>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</si>
  <si>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</si>
  <si>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</si>
  <si>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</si>
  <si>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</si>
  <si>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</si>
  <si>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</si>
  <si>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</si>
  <si>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</si>
  <si>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</si>
  <si>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</si>
  <si>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</si>
  <si>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</si>
  <si>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</si>
  <si>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</si>
  <si>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</si>
  <si>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</si>
  <si>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</si>
  <si>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</si>
  <si>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</si>
  <si>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</si>
  <si>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</si>
  <si>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</si>
  <si>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</si>
  <si>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</si>
  <si>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</si>
  <si>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</si>
  <si>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</si>
  <si>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</si>
  <si>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</si>
  <si>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</si>
  <si>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</si>
  <si>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Услуги ИВЦ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</si>
</sst>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8">
          <cell r="W178">
            <v>80500.506979195139</v>
          </cell>
          <cell r="X178">
            <v>16013.76269127175</v>
          </cell>
          <cell r="Y178">
            <v>42775.209900000002</v>
          </cell>
          <cell r="AA178">
            <v>0</v>
          </cell>
          <cell r="AB178">
            <v>2266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4326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Y178">
            <v>295948.03076013818</v>
          </cell>
          <cell r="BB178">
            <v>0</v>
          </cell>
          <cell r="BC178">
            <v>0</v>
          </cell>
          <cell r="CN178">
            <v>9751.081163192548</v>
          </cell>
          <cell r="CO178">
            <v>1998.5462896230454</v>
          </cell>
          <cell r="CP178">
            <v>0</v>
          </cell>
          <cell r="DB178">
            <v>0</v>
          </cell>
          <cell r="DG178">
            <v>8328.5657006219299</v>
          </cell>
          <cell r="DU178">
            <v>23369.78968095142</v>
          </cell>
          <cell r="DV178">
            <v>4908.2613678834859</v>
          </cell>
          <cell r="DW178">
            <v>5631.7618999999995</v>
          </cell>
          <cell r="EK178">
            <v>0</v>
          </cell>
          <cell r="EQ178">
            <v>17898.232564008249</v>
          </cell>
          <cell r="FB178">
            <v>42288.000654264993</v>
          </cell>
          <cell r="FC178">
            <v>8646.0630112892941</v>
          </cell>
          <cell r="FD178">
            <v>200.328</v>
          </cell>
          <cell r="FL178">
            <v>0</v>
          </cell>
          <cell r="FS178">
            <v>13548.841492477617</v>
          </cell>
          <cell r="FX178">
            <v>32100.277856551209</v>
          </cell>
          <cell r="FY178">
            <v>6547.361058141074</v>
          </cell>
          <cell r="FZ178">
            <v>0</v>
          </cell>
          <cell r="GG178">
            <v>17084.255400000002</v>
          </cell>
          <cell r="GL178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J11" sqref="J1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8.42578125" style="1" customWidth="1"/>
    <col min="9" max="16384" width="9.140625" style="1"/>
  </cols>
  <sheetData>
    <row r="1" spans="1:7" ht="18" customHeight="1" x14ac:dyDescent="0.2">
      <c r="A1" s="35" t="s">
        <v>50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37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2" t="s">
        <v>49</v>
      </c>
      <c r="F6" s="86" t="s">
        <v>38</v>
      </c>
      <c r="G6" s="86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39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1455128.9799999997</v>
      </c>
      <c r="F9" s="16">
        <f t="shared" ref="F9:G9" si="0">SUM(F10:F14)</f>
        <v>1387343.6400000001</v>
      </c>
      <c r="G9" s="16">
        <f t="shared" si="0"/>
        <v>332383.87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700678.72</v>
      </c>
      <c r="F10" s="17">
        <v>668906.81000000006</v>
      </c>
      <c r="G10" s="18">
        <v>168326.64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3.9" customHeight="1" x14ac:dyDescent="0.25">
      <c r="A12" s="41" t="s">
        <v>11</v>
      </c>
      <c r="B12" s="42"/>
      <c r="C12" s="42"/>
      <c r="D12" s="43"/>
      <c r="E12" s="17">
        <v>127914.19</v>
      </c>
      <c r="F12" s="17">
        <v>118158.32</v>
      </c>
      <c r="G12" s="18">
        <v>31512.26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255379.41</v>
      </c>
      <c r="F13" s="17">
        <v>237704.89</v>
      </c>
      <c r="G13" s="18">
        <v>61299.43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371156.66</v>
      </c>
      <c r="F14" s="17">
        <v>362573.62</v>
      </c>
      <c r="G14" s="18">
        <v>71245.539999999994</v>
      </c>
    </row>
    <row r="15" spans="1:7" ht="15.75" x14ac:dyDescent="0.25">
      <c r="A15" s="44" t="s">
        <v>40</v>
      </c>
      <c r="B15" s="45"/>
      <c r="C15" s="45"/>
      <c r="D15" s="46"/>
      <c r="E15" s="16">
        <f>SUM(E16:E19)</f>
        <v>591077.94000000006</v>
      </c>
      <c r="F15" s="16">
        <f t="shared" ref="F15:G15" si="1">SUM(F16:F19)</f>
        <v>586857.06999999995</v>
      </c>
      <c r="G15" s="16">
        <f t="shared" si="1"/>
        <v>91737.220000000016</v>
      </c>
    </row>
    <row r="16" spans="1:7" ht="33.6" customHeight="1" x14ac:dyDescent="0.25">
      <c r="A16" s="47" t="s">
        <v>42</v>
      </c>
      <c r="B16" s="48"/>
      <c r="C16" s="48"/>
      <c r="D16" s="49"/>
      <c r="E16" s="17">
        <v>553405.92000000004</v>
      </c>
      <c r="F16" s="17">
        <v>550887</v>
      </c>
      <c r="G16" s="18">
        <v>85913.99</v>
      </c>
    </row>
    <row r="17" spans="1:13" ht="15.75" x14ac:dyDescent="0.25">
      <c r="A17" s="34" t="s">
        <v>43</v>
      </c>
      <c r="B17" s="34"/>
      <c r="C17" s="34"/>
      <c r="D17" s="34"/>
      <c r="E17" s="17">
        <v>1181.76</v>
      </c>
      <c r="F17" s="17">
        <v>1169.08</v>
      </c>
      <c r="G17" s="18">
        <v>187.24</v>
      </c>
    </row>
    <row r="18" spans="1:13" ht="15.75" x14ac:dyDescent="0.25">
      <c r="A18" s="34" t="s">
        <v>44</v>
      </c>
      <c r="B18" s="34"/>
      <c r="C18" s="34"/>
      <c r="D18" s="34"/>
      <c r="E18" s="17"/>
      <c r="F18" s="17"/>
      <c r="G18" s="18"/>
    </row>
    <row r="19" spans="1:13" ht="15.75" x14ac:dyDescent="0.25">
      <c r="A19" s="34" t="s">
        <v>45</v>
      </c>
      <c r="B19" s="34"/>
      <c r="C19" s="34"/>
      <c r="D19" s="34"/>
      <c r="E19" s="17">
        <v>36490.26</v>
      </c>
      <c r="F19" s="17">
        <v>34800.99</v>
      </c>
      <c r="G19" s="18">
        <v>5635.99</v>
      </c>
    </row>
    <row r="20" spans="1:13" ht="15.75" x14ac:dyDescent="0.25">
      <c r="A20" s="56" t="s">
        <v>14</v>
      </c>
      <c r="B20" s="56"/>
      <c r="C20" s="56"/>
      <c r="D20" s="56"/>
      <c r="E20" s="33">
        <f>E21</f>
        <v>4989.6000000000004</v>
      </c>
      <c r="F20" s="33">
        <f t="shared" ref="F20:G20" si="2">F21</f>
        <v>5150.62</v>
      </c>
      <c r="G20" s="33">
        <f t="shared" si="2"/>
        <v>993.29</v>
      </c>
    </row>
    <row r="21" spans="1:13" ht="15.75" x14ac:dyDescent="0.25">
      <c r="A21" s="34" t="s">
        <v>15</v>
      </c>
      <c r="B21" s="34"/>
      <c r="C21" s="34"/>
      <c r="D21" s="34"/>
      <c r="E21" s="17">
        <v>4989.6000000000004</v>
      </c>
      <c r="F21" s="17">
        <v>5150.62</v>
      </c>
      <c r="G21" s="18">
        <v>993.29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41</v>
      </c>
      <c r="B23" s="23"/>
      <c r="C23" s="23"/>
      <c r="D23" s="23"/>
      <c r="E23" s="24"/>
      <c r="F23" s="13"/>
    </row>
    <row r="24" spans="1:13" ht="15.75" x14ac:dyDescent="0.25">
      <c r="A24" s="57" t="s">
        <v>51</v>
      </c>
      <c r="B24" s="57"/>
      <c r="C24" s="57"/>
      <c r="D24" s="57"/>
      <c r="E24" s="57"/>
      <c r="F24" s="17">
        <v>-417582.30622253532</v>
      </c>
      <c r="G24" s="19"/>
    </row>
    <row r="25" spans="1:13" ht="15.75" customHeight="1" x14ac:dyDescent="0.2">
      <c r="A25" s="58" t="s">
        <v>29</v>
      </c>
      <c r="B25" s="59"/>
      <c r="C25" s="59"/>
      <c r="D25" s="59"/>
      <c r="E25" s="60"/>
      <c r="F25" s="67">
        <f>SUM(F27:F31)</f>
        <v>437503.51033060509</v>
      </c>
    </row>
    <row r="26" spans="1:13" ht="28.5" customHeight="1" x14ac:dyDescent="0.2">
      <c r="A26" s="61"/>
      <c r="B26" s="62"/>
      <c r="C26" s="62"/>
      <c r="D26" s="62"/>
      <c r="E26" s="63"/>
      <c r="F26" s="68"/>
    </row>
    <row r="27" spans="1:13" ht="15.75" hidden="1" x14ac:dyDescent="0.25">
      <c r="A27" s="64" t="s">
        <v>16</v>
      </c>
      <c r="B27" s="65"/>
      <c r="C27" s="65"/>
      <c r="D27" s="65"/>
      <c r="E27" s="66"/>
      <c r="F27" s="25">
        <f>'[1]УК ВР декабрь нар'!W178</f>
        <v>80500.506979195139</v>
      </c>
      <c r="M27" s="30"/>
    </row>
    <row r="28" spans="1:13" ht="15.75" hidden="1" x14ac:dyDescent="0.25">
      <c r="A28" s="64" t="s">
        <v>30</v>
      </c>
      <c r="B28" s="65"/>
      <c r="C28" s="65"/>
      <c r="D28" s="65"/>
      <c r="E28" s="66"/>
      <c r="F28" s="25">
        <f>'[1]УК ВР декабрь нар'!X178</f>
        <v>16013.76269127175</v>
      </c>
    </row>
    <row r="29" spans="1:13" ht="15.75" hidden="1" x14ac:dyDescent="0.25">
      <c r="A29" s="64" t="s">
        <v>18</v>
      </c>
      <c r="B29" s="65"/>
      <c r="C29" s="65"/>
      <c r="D29" s="65"/>
      <c r="E29" s="66"/>
      <c r="F29" s="25">
        <f>'[1]УК ВР декабрь нар'!Y178</f>
        <v>42775.209900000002</v>
      </c>
    </row>
    <row r="30" spans="1:13" ht="15.75" hidden="1" x14ac:dyDescent="0.25">
      <c r="A30" s="64" t="s">
        <v>19</v>
      </c>
      <c r="B30" s="65"/>
      <c r="C30" s="65"/>
      <c r="D30" s="65"/>
      <c r="E30" s="66"/>
      <c r="F30" s="25">
        <f>'[1]УК ВР декабрь нар'!AA178+'[1]УК ВР декабрь нар'!AB178+'[1]УК ВР декабрь нар'!AC178+'[1]УК ВР декабрь нар'!AD178+'[1]УК ВР декабрь нар'!AE178+'[1]УК ВР декабрь нар'!AF178+'[1]УК ВР декабрь нар'!AG178+'[1]УК ВР декабрь нар'!AH178+'[1]УК ВР декабрь нар'!AJ178+'[1]УК ВР декабрь нар'!AL178+'[1]УК ВР декабрь нар'!AN178+'[1]УК ВР декабрь нар'!AO178+'[1]УК ВР декабрь нар'!AP178+'[1]УК ВР декабрь нар'!AQ178+'[1]УК ВР декабрь нар'!AR178+'[1]УК ВР декабрь нар'!AT178</f>
        <v>2266</v>
      </c>
    </row>
    <row r="31" spans="1:13" ht="36.75" hidden="1" customHeight="1" x14ac:dyDescent="0.25">
      <c r="A31" s="70" t="s">
        <v>31</v>
      </c>
      <c r="B31" s="71"/>
      <c r="C31" s="71"/>
      <c r="D31" s="71"/>
      <c r="E31" s="72"/>
      <c r="F31" s="25">
        <f>'[1]УК ВР декабрь нар'!AY178</f>
        <v>295948.03076013818</v>
      </c>
    </row>
    <row r="32" spans="1:13" ht="15.75" customHeight="1" x14ac:dyDescent="0.2">
      <c r="A32" s="58" t="s">
        <v>32</v>
      </c>
      <c r="B32" s="59"/>
      <c r="C32" s="59"/>
      <c r="D32" s="59"/>
      <c r="E32" s="60"/>
      <c r="F32" s="67">
        <f>SUM(F34:F38)+41348.12</f>
        <v>117560.35866628069</v>
      </c>
    </row>
    <row r="33" spans="1:13" ht="33" customHeight="1" x14ac:dyDescent="0.2">
      <c r="A33" s="61"/>
      <c r="B33" s="62"/>
      <c r="C33" s="62"/>
      <c r="D33" s="62"/>
      <c r="E33" s="63"/>
      <c r="F33" s="68"/>
    </row>
    <row r="34" spans="1:13" ht="15.75" hidden="1" x14ac:dyDescent="0.25">
      <c r="A34" s="69" t="s">
        <v>16</v>
      </c>
      <c r="B34" s="69"/>
      <c r="C34" s="69"/>
      <c r="D34" s="69"/>
      <c r="E34" s="69"/>
      <c r="F34" s="25">
        <f>'[1]УК ВР декабрь нар'!CN178+'[1]УК ВР декабрь нар'!DU178</f>
        <v>33120.870844143967</v>
      </c>
      <c r="M34" s="30"/>
    </row>
    <row r="35" spans="1:13" ht="15.75" hidden="1" x14ac:dyDescent="0.25">
      <c r="A35" s="69" t="s">
        <v>30</v>
      </c>
      <c r="B35" s="69"/>
      <c r="C35" s="69"/>
      <c r="D35" s="69"/>
      <c r="E35" s="69"/>
      <c r="F35" s="25">
        <f>'[1]УК ВР декабрь нар'!CO178+'[1]УК ВР декабрь нар'!DV178</f>
        <v>6906.8076575065315</v>
      </c>
    </row>
    <row r="36" spans="1:13" ht="15.75" hidden="1" x14ac:dyDescent="0.25">
      <c r="A36" s="69" t="s">
        <v>18</v>
      </c>
      <c r="B36" s="69"/>
      <c r="C36" s="69"/>
      <c r="D36" s="69"/>
      <c r="E36" s="69"/>
      <c r="F36" s="25">
        <f>'[1]УК ВР декабрь нар'!CP178+'[1]УК ВР декабрь нар'!DW178</f>
        <v>5631.7618999999995</v>
      </c>
    </row>
    <row r="37" spans="1:13" ht="15.75" hidden="1" x14ac:dyDescent="0.25">
      <c r="A37" s="69" t="s">
        <v>19</v>
      </c>
      <c r="B37" s="69"/>
      <c r="C37" s="69"/>
      <c r="D37" s="69"/>
      <c r="E37" s="69"/>
      <c r="F37" s="25">
        <f>'[1]УК ВР декабрь нар'!AI178+'[1]УК ВР декабрь нар'!AJ178+'[1]УК ВР декабрь нар'!AS178+'[1]УК ВР декабрь нар'!BC178+'[1]УК ВР декабрь нар'!DB178+'[1]УК ВР декабрь нар'!EK178+'[1]УК ВР декабрь нар'!AM178</f>
        <v>4326</v>
      </c>
    </row>
    <row r="38" spans="1:13" ht="39.75" hidden="1" customHeight="1" x14ac:dyDescent="0.25">
      <c r="A38" s="70" t="s">
        <v>33</v>
      </c>
      <c r="B38" s="73"/>
      <c r="C38" s="73"/>
      <c r="D38" s="73"/>
      <c r="E38" s="74"/>
      <c r="F38" s="25">
        <f>'[1]УК ВР декабрь нар'!DG178+'[1]УК ВР декабрь нар'!EQ178</f>
        <v>26226.798264630179</v>
      </c>
    </row>
    <row r="39" spans="1:13" ht="32.450000000000003" customHeight="1" x14ac:dyDescent="0.25">
      <c r="A39" s="75" t="s">
        <v>34</v>
      </c>
      <c r="B39" s="76"/>
      <c r="C39" s="76"/>
      <c r="D39" s="76"/>
      <c r="E39" s="77"/>
      <c r="F39" s="26">
        <f>SUM(F40:F48)+62656.53</f>
        <v>193182.2044875866</v>
      </c>
    </row>
    <row r="40" spans="1:13" ht="15.75" hidden="1" x14ac:dyDescent="0.25">
      <c r="A40" s="78" t="s">
        <v>20</v>
      </c>
      <c r="B40" s="79"/>
      <c r="C40" s="79"/>
      <c r="D40" s="79"/>
      <c r="E40" s="80"/>
      <c r="F40" s="25">
        <f>'[1]УК ВР декабрь нар'!FB178+'[1]УК ВР декабрь нар'!FX178</f>
        <v>74388.278510816206</v>
      </c>
      <c r="M40" s="30"/>
    </row>
    <row r="41" spans="1:13" ht="15.75" hidden="1" x14ac:dyDescent="0.25">
      <c r="A41" s="64" t="s">
        <v>30</v>
      </c>
      <c r="B41" s="65"/>
      <c r="C41" s="65"/>
      <c r="D41" s="65"/>
      <c r="E41" s="65"/>
      <c r="F41" s="25">
        <f>'[1]УК ВР декабрь нар'!FC178+'[1]УК ВР декабрь нар'!FY178</f>
        <v>15193.424069430368</v>
      </c>
    </row>
    <row r="42" spans="1:13" ht="15.6" hidden="1" customHeight="1" x14ac:dyDescent="0.25">
      <c r="A42" s="69" t="s">
        <v>21</v>
      </c>
      <c r="B42" s="69"/>
      <c r="C42" s="69"/>
      <c r="D42" s="69"/>
      <c r="E42" s="64"/>
      <c r="F42" s="25"/>
    </row>
    <row r="43" spans="1:13" ht="15.6" hidden="1" customHeight="1" x14ac:dyDescent="0.25">
      <c r="A43" s="64" t="s">
        <v>17</v>
      </c>
      <c r="B43" s="65"/>
      <c r="C43" s="65"/>
      <c r="D43" s="65"/>
      <c r="E43" s="65"/>
      <c r="F43" s="25"/>
    </row>
    <row r="44" spans="1:13" ht="15.6" hidden="1" customHeight="1" x14ac:dyDescent="0.25">
      <c r="A44" s="69" t="s">
        <v>22</v>
      </c>
      <c r="B44" s="69"/>
      <c r="C44" s="69"/>
      <c r="D44" s="69"/>
      <c r="E44" s="64"/>
      <c r="F44" s="25"/>
    </row>
    <row r="45" spans="1:13" ht="15.6" hidden="1" customHeight="1" x14ac:dyDescent="0.25">
      <c r="A45" s="64" t="s">
        <v>17</v>
      </c>
      <c r="B45" s="65"/>
      <c r="C45" s="65"/>
      <c r="D45" s="65"/>
      <c r="E45" s="65"/>
      <c r="F45" s="25"/>
    </row>
    <row r="46" spans="1:13" ht="15.75" hidden="1" x14ac:dyDescent="0.25">
      <c r="A46" s="69" t="s">
        <v>18</v>
      </c>
      <c r="B46" s="69"/>
      <c r="C46" s="69"/>
      <c r="D46" s="69"/>
      <c r="E46" s="64"/>
      <c r="F46" s="25">
        <f>'[1]УК ВР декабрь нар'!FD178+'[1]УК ВР декабрь нар'!FZ178</f>
        <v>200.328</v>
      </c>
    </row>
    <row r="47" spans="1:13" ht="15.75" hidden="1" x14ac:dyDescent="0.25">
      <c r="A47" s="64" t="s">
        <v>19</v>
      </c>
      <c r="B47" s="65"/>
      <c r="C47" s="65"/>
      <c r="D47" s="65"/>
      <c r="E47" s="65"/>
      <c r="F47" s="25">
        <f>'[1]УК ВР декабрь нар'!GG178+'[1]УК ВР декабрь нар'!FL178+'[1]УК ВР декабрь нар'!BB178+'[1]УК ВР декабрь нар'!AK178</f>
        <v>17084.255400000002</v>
      </c>
    </row>
    <row r="48" spans="1:13" ht="43.5" hidden="1" customHeight="1" x14ac:dyDescent="0.25">
      <c r="A48" s="70" t="s">
        <v>35</v>
      </c>
      <c r="B48" s="73"/>
      <c r="C48" s="73"/>
      <c r="D48" s="73"/>
      <c r="E48" s="74"/>
      <c r="F48" s="25">
        <f>'[1]УК ВР декабрь нар'!FS178+'[1]УК ВР декабрь нар'!GL178</f>
        <v>23659.388507340023</v>
      </c>
    </row>
    <row r="49" spans="1:12" ht="15.6" hidden="1" customHeight="1" x14ac:dyDescent="0.25">
      <c r="A49" s="75" t="s">
        <v>36</v>
      </c>
      <c r="B49" s="65"/>
      <c r="C49" s="65"/>
      <c r="D49" s="65"/>
      <c r="E49" s="66"/>
      <c r="F49" s="31"/>
    </row>
    <row r="50" spans="1:12" ht="15.75" x14ac:dyDescent="0.25">
      <c r="A50" s="82" t="s">
        <v>46</v>
      </c>
      <c r="B50" s="83"/>
      <c r="C50" s="83"/>
      <c r="D50" s="83"/>
      <c r="E50" s="84"/>
      <c r="F50" s="26">
        <f>F25+F32+F39+F49</f>
        <v>748246.07348447246</v>
      </c>
    </row>
    <row r="51" spans="1:12" ht="15.75" x14ac:dyDescent="0.25">
      <c r="A51" s="64" t="s">
        <v>47</v>
      </c>
      <c r="B51" s="65"/>
      <c r="C51" s="65"/>
      <c r="D51" s="65"/>
      <c r="E51" s="65"/>
      <c r="F51" s="26">
        <f>F52+F53+F54</f>
        <v>96514.63</v>
      </c>
    </row>
    <row r="52" spans="1:12" ht="15.75" x14ac:dyDescent="0.25">
      <c r="A52" s="64" t="s">
        <v>52</v>
      </c>
      <c r="B52" s="65"/>
      <c r="C52" s="65"/>
      <c r="D52" s="65"/>
      <c r="E52" s="65"/>
      <c r="F52" s="25">
        <v>47933.62</v>
      </c>
    </row>
    <row r="53" spans="1:12" ht="18" customHeight="1" x14ac:dyDescent="0.25">
      <c r="A53" s="64" t="s">
        <v>23</v>
      </c>
      <c r="B53" s="65"/>
      <c r="C53" s="65"/>
      <c r="D53" s="65"/>
      <c r="E53" s="65"/>
      <c r="F53" s="25">
        <v>48581.01</v>
      </c>
    </row>
    <row r="54" spans="1:12" ht="15.75" hidden="1" x14ac:dyDescent="0.25">
      <c r="A54" s="85" t="s">
        <v>24</v>
      </c>
      <c r="B54" s="85"/>
      <c r="C54" s="85"/>
      <c r="D54" s="85"/>
      <c r="E54" s="85"/>
      <c r="F54" s="25">
        <v>0</v>
      </c>
      <c r="L54" s="19"/>
    </row>
    <row r="55" spans="1:12" ht="15.75" x14ac:dyDescent="0.25">
      <c r="A55" s="57" t="s">
        <v>48</v>
      </c>
      <c r="B55" s="57"/>
      <c r="C55" s="57"/>
      <c r="D55" s="57"/>
      <c r="E55" s="57"/>
      <c r="F55" s="26">
        <f>F50+F51</f>
        <v>844760.70348447247</v>
      </c>
    </row>
    <row r="56" spans="1:12" ht="15.75" x14ac:dyDescent="0.25">
      <c r="A56" s="57" t="s">
        <v>25</v>
      </c>
      <c r="B56" s="57"/>
      <c r="C56" s="57"/>
      <c r="D56" s="57"/>
      <c r="E56" s="57"/>
      <c r="F56" s="27">
        <f>E16</f>
        <v>553405.92000000004</v>
      </c>
      <c r="H56" s="28"/>
    </row>
    <row r="57" spans="1:12" ht="15.75" x14ac:dyDescent="0.25">
      <c r="A57" s="57" t="s">
        <v>26</v>
      </c>
      <c r="B57" s="57"/>
      <c r="C57" s="57"/>
      <c r="D57" s="57"/>
      <c r="E57" s="57"/>
      <c r="F57" s="26">
        <f>F16</f>
        <v>550887</v>
      </c>
      <c r="H57" s="28"/>
    </row>
    <row r="58" spans="1:12" ht="15.75" x14ac:dyDescent="0.25">
      <c r="A58" s="81" t="s">
        <v>27</v>
      </c>
      <c r="B58" s="81"/>
      <c r="C58" s="81"/>
      <c r="D58" s="81"/>
      <c r="E58" s="81"/>
      <c r="F58" s="26">
        <f>F24+F56-F55</f>
        <v>-708937.08970700775</v>
      </c>
      <c r="H58" s="28"/>
      <c r="L58" s="19"/>
    </row>
    <row r="60" spans="1:12" x14ac:dyDescent="0.2">
      <c r="A60" s="1" t="s">
        <v>28</v>
      </c>
      <c r="F60" s="28"/>
    </row>
  </sheetData>
  <mergeCells count="55">
    <mergeCell ref="F6:G6"/>
    <mergeCell ref="A55:E55"/>
    <mergeCell ref="A56:E56"/>
    <mergeCell ref="A58:E58"/>
    <mergeCell ref="A49:E49"/>
    <mergeCell ref="A50:E50"/>
    <mergeCell ref="A51:E51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3</vt:lpstr>
      <vt:lpstr>'Циолковского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2019-05-23T06:54:29Z</cp:lastPrinted>
  <dcterms:created xsi:type="dcterms:W3CDTF">2013-05-24T09:13:10Z</dcterms:created>
  <dcterms:modified xsi:type="dcterms:W3CDTF">2019-05-23T06:56:45Z</dcterms:modified>
</cp:coreProperties>
</file>